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.cunha\Desktop\"/>
    </mc:Choice>
  </mc:AlternateContent>
  <xr:revisionPtr revIDLastSave="0" documentId="8_{35AA9FEC-CC74-4D93-8140-5A22D5CE2BFD}" xr6:coauthVersionLast="45" xr6:coauthVersionMax="45" xr10:uidLastSave="{00000000-0000-0000-0000-000000000000}"/>
  <bookViews>
    <workbookView xWindow="-120" yWindow="-120" windowWidth="29040" windowHeight="15840" xr2:uid="{F0461152-F369-4845-9385-22D5CC4C812A}"/>
  </bookViews>
  <sheets>
    <sheet name="Valores" sheetId="1" r:id="rId1"/>
  </sheets>
  <definedNames>
    <definedName name="_v125518">#REF!</definedName>
    <definedName name="_v218856">#REF!</definedName>
    <definedName name="_v225518">#REF!</definedName>
    <definedName name="_v25518">#REF!</definedName>
    <definedName name="_v325518">#REF!</definedName>
    <definedName name="_v425518">#REF!</definedName>
    <definedName name="_v525518">#REF!</definedName>
    <definedName name="vlu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J7" i="1" s="1"/>
  <c r="G7" i="1"/>
  <c r="G6" i="1"/>
  <c r="I6" i="1" s="1"/>
  <c r="J6" i="1" l="1"/>
  <c r="J9" i="1" s="1"/>
  <c r="I11" i="1" s="1"/>
  <c r="J11" i="1" s="1"/>
  <c r="J13" i="1" s="1"/>
  <c r="J14" i="1" s="1"/>
</calcChain>
</file>

<file path=xl/sharedStrings.xml><?xml version="1.0" encoding="utf-8"?>
<sst xmlns="http://schemas.openxmlformats.org/spreadsheetml/2006/main" count="33" uniqueCount="31">
  <si>
    <t>Grupo</t>
  </si>
  <si>
    <t>ITEM</t>
  </si>
  <si>
    <t>DESCRIÇÃO TIPO DE SERVIÇO</t>
  </si>
  <si>
    <t>CATSERV</t>
  </si>
  <si>
    <t>Quantidade</t>
  </si>
  <si>
    <t>VALOR ESTIMADO MENSAL (R$)</t>
  </si>
  <si>
    <t>VALOR ESTIMADO PARA 3 MESES</t>
  </si>
  <si>
    <t>DESCONTO (%)</t>
  </si>
  <si>
    <t>VALOR DO DESCONTO</t>
  </si>
  <si>
    <t>VALOR TOTAL ESTIMADO PARA 3  MESES COM DESCONTO</t>
  </si>
  <si>
    <t>(R$)</t>
  </si>
  <si>
    <t xml:space="preserve"> (Não pode ser alterado)</t>
  </si>
  <si>
    <t>(Não pode ser alterado)</t>
  </si>
  <si>
    <t xml:space="preserve"> sem a Taxa de Administração</t>
  </si>
  <si>
    <t>A</t>
  </si>
  <si>
    <t>B = (A x 3)</t>
  </si>
  <si>
    <t>C</t>
  </si>
  <si>
    <t>D = (B x C)</t>
  </si>
  <si>
    <t>E = (B – D)</t>
  </si>
  <si>
    <t>PEÇAS DE VEÍCULOS AUTOMOTIVOS</t>
  </si>
  <si>
    <t>MANUTENCAO DE VEICULOS - MÃO DE OBRA</t>
  </si>
  <si>
    <t>Gerenciamento e administração da frota - TAXA DE ADMINSTRAÇÃO</t>
  </si>
  <si>
    <t xml:space="preserve">F = ( E1 + E2 ) </t>
  </si>
  <si>
    <t>Total para 3 Meses sem a Taxa de Administração</t>
  </si>
  <si>
    <t>TA%</t>
  </si>
  <si>
    <t>VALOR MENSAL =  F * TA%</t>
  </si>
  <si>
    <t>TOTAL G = ( F * TA% ) x 3 meses</t>
  </si>
  <si>
    <t>Taxa de Administração</t>
  </si>
  <si>
    <t>H = (G + F)</t>
  </si>
  <si>
    <t xml:space="preserve">ACRÉCIMO DO  IPCA acumulado de 12 meses = 10,25%  Set/2021 SOBRE A PESQUISA </t>
  </si>
  <si>
    <t>VALOR GLOBAL ESTIMADO PARA 3 MESES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</si>
</sst>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7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12"/>
      <color rgb="FF00000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CC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0" fontId="3" fillId="3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 wrapText="1"/>
    </xf>
    <xf numFmtId="10" fontId="3" fillId="3" borderId="16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16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10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15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E561D-E26C-4CF1-BC9A-B351DB9B0980}">
  <dimension ref="A1:J14"/>
  <sheetViews>
    <sheetView tabSelected="1" workbookViewId="0">
      <selection activeCell="H11" sqref="H11"/>
    </sheetView>
  </sheetViews>
  <sheetFormatPr defaultRowHeight="15" x14ac:dyDescent="0.25"/>
  <cols>
    <col min="1" max="1" width="6.85546875" customWidth="1"/>
    <col min="2" max="2" width="6.7109375" customWidth="1"/>
    <col min="3" max="3" width="31.85546875" customWidth="1"/>
    <col min="4" max="4" width="11.28515625" customWidth="1"/>
    <col min="5" max="5" width="20.7109375" customWidth="1"/>
    <col min="6" max="6" width="19.140625" customWidth="1"/>
    <col min="7" max="7" width="21.28515625" customWidth="1"/>
    <col min="8" max="8" width="15" customWidth="1"/>
    <col min="9" max="9" width="27.85546875" bestFit="1" customWidth="1"/>
    <col min="10" max="10" width="28" customWidth="1"/>
    <col min="11" max="11" width="10.42578125" customWidth="1"/>
  </cols>
  <sheetData>
    <row r="1" spans="1:10" ht="45" x14ac:dyDescent="0.25">
      <c r="A1" s="49" t="s">
        <v>0</v>
      </c>
      <c r="B1" s="49" t="s">
        <v>1</v>
      </c>
      <c r="C1" s="49" t="s">
        <v>2</v>
      </c>
      <c r="D1" s="49" t="s">
        <v>3</v>
      </c>
      <c r="E1" s="49" t="s">
        <v>4</v>
      </c>
      <c r="F1" s="52" t="s">
        <v>5</v>
      </c>
      <c r="G1" s="1" t="s">
        <v>6</v>
      </c>
      <c r="H1" s="35" t="s">
        <v>7</v>
      </c>
      <c r="I1" s="2" t="s">
        <v>8</v>
      </c>
      <c r="J1" s="3" t="s">
        <v>9</v>
      </c>
    </row>
    <row r="2" spans="1:10" x14ac:dyDescent="0.25">
      <c r="A2" s="50"/>
      <c r="B2" s="50"/>
      <c r="C2" s="50"/>
      <c r="D2" s="50"/>
      <c r="E2" s="50"/>
      <c r="F2" s="53"/>
      <c r="G2" s="4" t="s">
        <v>10</v>
      </c>
      <c r="H2" s="36"/>
      <c r="I2" s="5" t="s">
        <v>10</v>
      </c>
      <c r="J2" s="6" t="s">
        <v>10</v>
      </c>
    </row>
    <row r="3" spans="1:10" x14ac:dyDescent="0.25">
      <c r="A3" s="50"/>
      <c r="B3" s="50"/>
      <c r="C3" s="50"/>
      <c r="D3" s="50"/>
      <c r="E3" s="50"/>
      <c r="F3" s="7" t="s">
        <v>11</v>
      </c>
      <c r="G3" s="7" t="s">
        <v>12</v>
      </c>
      <c r="H3" s="36"/>
      <c r="I3" s="8"/>
      <c r="J3" s="6" t="s">
        <v>13</v>
      </c>
    </row>
    <row r="4" spans="1:10" x14ac:dyDescent="0.25">
      <c r="A4" s="50"/>
      <c r="B4" s="50"/>
      <c r="C4" s="50"/>
      <c r="D4" s="50"/>
      <c r="E4" s="50"/>
      <c r="F4" s="7"/>
      <c r="G4" s="7"/>
      <c r="H4" s="36"/>
      <c r="I4" s="8"/>
      <c r="J4" s="9"/>
    </row>
    <row r="5" spans="1:10" ht="16.5" thickBot="1" x14ac:dyDescent="0.3">
      <c r="A5" s="51"/>
      <c r="B5" s="51"/>
      <c r="C5" s="51"/>
      <c r="D5" s="51"/>
      <c r="E5" s="51"/>
      <c r="F5" s="10" t="s">
        <v>14</v>
      </c>
      <c r="G5" s="10" t="s">
        <v>15</v>
      </c>
      <c r="H5" s="11" t="s">
        <v>16</v>
      </c>
      <c r="I5" s="12" t="s">
        <v>17</v>
      </c>
      <c r="J5" s="11" t="s">
        <v>18</v>
      </c>
    </row>
    <row r="6" spans="1:10" ht="30" x14ac:dyDescent="0.25">
      <c r="A6" s="37">
        <v>1</v>
      </c>
      <c r="B6" s="13">
        <v>1</v>
      </c>
      <c r="C6" s="14" t="s">
        <v>19</v>
      </c>
      <c r="D6" s="13">
        <v>18856</v>
      </c>
      <c r="E6" s="15">
        <v>1</v>
      </c>
      <c r="F6" s="16">
        <v>10624.395999999999</v>
      </c>
      <c r="G6" s="16">
        <f>F6*3</f>
        <v>31873.187999999995</v>
      </c>
      <c r="H6" s="17">
        <v>0.11</v>
      </c>
      <c r="I6" s="18">
        <f>G6*H6</f>
        <v>3506.0506799999994</v>
      </c>
      <c r="J6" s="18">
        <f>G6-I6</f>
        <v>28367.137319999994</v>
      </c>
    </row>
    <row r="7" spans="1:10" ht="30" x14ac:dyDescent="0.25">
      <c r="A7" s="38"/>
      <c r="B7" s="19">
        <v>2</v>
      </c>
      <c r="C7" s="20" t="s">
        <v>20</v>
      </c>
      <c r="D7" s="20">
        <v>3565</v>
      </c>
      <c r="E7" s="20">
        <v>1</v>
      </c>
      <c r="F7" s="21">
        <v>16434.893333333333</v>
      </c>
      <c r="G7" s="22">
        <f>F7*3</f>
        <v>49304.68</v>
      </c>
      <c r="H7" s="23">
        <v>0.1</v>
      </c>
      <c r="I7" s="24">
        <f>G7*H7</f>
        <v>4930.4680000000008</v>
      </c>
      <c r="J7" s="24">
        <f>G7-I7</f>
        <v>44374.212</v>
      </c>
    </row>
    <row r="8" spans="1:10" ht="30.75" customHeight="1" x14ac:dyDescent="0.25">
      <c r="A8" s="39"/>
      <c r="B8" s="19">
        <v>3</v>
      </c>
      <c r="C8" s="25" t="s">
        <v>21</v>
      </c>
      <c r="D8" s="20">
        <v>25518</v>
      </c>
      <c r="E8" s="26">
        <v>1</v>
      </c>
      <c r="F8" s="27"/>
      <c r="G8" s="27"/>
      <c r="H8" s="27"/>
      <c r="I8" s="27"/>
      <c r="J8" s="27" t="s">
        <v>22</v>
      </c>
    </row>
    <row r="9" spans="1:10" ht="15" customHeight="1" x14ac:dyDescent="0.25">
      <c r="D9" s="40" t="s">
        <v>23</v>
      </c>
      <c r="E9" s="40"/>
      <c r="F9" s="40"/>
      <c r="G9" s="40"/>
      <c r="H9" s="40"/>
      <c r="I9" s="40"/>
      <c r="J9" s="24">
        <f>SUM(J6:J7)</f>
        <v>72741.349319999994</v>
      </c>
    </row>
    <row r="10" spans="1:10" ht="15" customHeight="1" x14ac:dyDescent="0.25">
      <c r="D10" s="41"/>
      <c r="E10" s="42"/>
      <c r="F10" s="42"/>
      <c r="G10" s="43"/>
      <c r="H10" s="28" t="s">
        <v>24</v>
      </c>
      <c r="I10" s="28" t="s">
        <v>25</v>
      </c>
      <c r="J10" s="28" t="s">
        <v>26</v>
      </c>
    </row>
    <row r="11" spans="1:10" ht="15" customHeight="1" x14ac:dyDescent="0.25">
      <c r="D11" s="29"/>
      <c r="E11" s="30"/>
      <c r="F11" s="44" t="s">
        <v>27</v>
      </c>
      <c r="G11" s="45"/>
      <c r="H11" s="31">
        <v>5.0000000000000001E-3</v>
      </c>
      <c r="I11" s="32">
        <f>J9*H11</f>
        <v>363.70674659999997</v>
      </c>
      <c r="J11" s="32">
        <f>I11*3</f>
        <v>1091.1202398</v>
      </c>
    </row>
    <row r="12" spans="1:10" ht="15" customHeight="1" x14ac:dyDescent="0.25">
      <c r="D12" s="46"/>
      <c r="E12" s="47"/>
      <c r="F12" s="47"/>
      <c r="G12" s="47"/>
      <c r="H12" s="47"/>
      <c r="I12" s="48"/>
      <c r="J12" s="33" t="s">
        <v>28</v>
      </c>
    </row>
    <row r="13" spans="1:10" x14ac:dyDescent="0.25">
      <c r="D13" s="34" t="s">
        <v>29</v>
      </c>
      <c r="E13" s="34"/>
      <c r="F13" s="34"/>
      <c r="G13" s="34"/>
      <c r="H13" s="34"/>
      <c r="I13" s="34"/>
      <c r="J13" s="32">
        <f>J11+J9</f>
        <v>73832.469559799996</v>
      </c>
    </row>
    <row r="14" spans="1:10" x14ac:dyDescent="0.25">
      <c r="D14" s="34" t="s">
        <v>30</v>
      </c>
      <c r="E14" s="34"/>
      <c r="F14" s="34"/>
      <c r="G14" s="34"/>
      <c r="H14" s="34"/>
      <c r="I14" s="34"/>
      <c r="J14" s="32">
        <f>(J13*10.25%)+J13</f>
        <v>81400.297689679501</v>
      </c>
    </row>
  </sheetData>
  <sheetProtection algorithmName="SHA-512" hashValue="bEDk6DdT3rwYmS6gInvaePVl9ZuqfgiJiuI0dVYdSX0vpoPz1NCRUx3KxJZQt4hcD903VhGbyCeLxOa7894dmg==" saltValue="k5SHWYQSPCTFJA/APc1qlg==" spinCount="100000" sheet="1" objects="1" scenarios="1"/>
  <mergeCells count="14">
    <mergeCell ref="D13:I13"/>
    <mergeCell ref="D14:I14"/>
    <mergeCell ref="H1:H4"/>
    <mergeCell ref="A6:A8"/>
    <mergeCell ref="D9:I9"/>
    <mergeCell ref="D10:G10"/>
    <mergeCell ref="F11:G11"/>
    <mergeCell ref="D12:I12"/>
    <mergeCell ref="A1:A5"/>
    <mergeCell ref="B1:B5"/>
    <mergeCell ref="C1:C5"/>
    <mergeCell ref="D1:D5"/>
    <mergeCell ref="E1:E5"/>
    <mergeCell ref="F1:F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Valores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da Silva Dias</dc:creator>
  <cp:lastModifiedBy>Jose Ricardo de Matos Cunha</cp:lastModifiedBy>
  <dcterms:created xsi:type="dcterms:W3CDTF">2021-10-20T11:43:33Z</dcterms:created>
  <dcterms:modified xsi:type="dcterms:W3CDTF">2021-10-22T18:10:35Z</dcterms:modified>
</cp:coreProperties>
</file>